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ROW ELECTRICAL\Downloads\KFC MOPA NT BILL\"/>
    </mc:Choice>
  </mc:AlternateContent>
  <xr:revisionPtr revIDLastSave="0" documentId="13_ncr:1_{4F8735F7-FCCE-4744-986F-E95F6BAC280C}" xr6:coauthVersionLast="47" xr6:coauthVersionMax="47" xr10:uidLastSave="{00000000-0000-0000-0000-000000000000}"/>
  <bookViews>
    <workbookView xWindow="-108" yWindow="-108" windowWidth="23256" windowHeight="12456" xr2:uid="{DF3660FB-A2A1-4E33-910B-DBFB43158F51}"/>
  </bookViews>
  <sheets>
    <sheet name="Sheet1" sheetId="1" r:id="rId1"/>
  </sheets>
  <calcPr calcId="191029" iterate="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7" i="1"/>
  <c r="D53" i="1"/>
  <c r="D7" i="1"/>
  <c r="F7" i="1"/>
  <c r="D10" i="1"/>
  <c r="F10" i="1"/>
  <c r="F15" i="1"/>
</calcChain>
</file>

<file path=xl/sharedStrings.xml><?xml version="1.0" encoding="utf-8"?>
<sst xmlns="http://schemas.openxmlformats.org/spreadsheetml/2006/main" count="66" uniqueCount="63">
  <si>
    <t>KFC-EXTRA ELECTRICAL WORKS</t>
  </si>
  <si>
    <t xml:space="preserve">NT WORK </t>
  </si>
  <si>
    <t>SR. NO.</t>
  </si>
  <si>
    <t>DESCRIPTION</t>
  </si>
  <si>
    <t>UNIT</t>
  </si>
  <si>
    <t>QTY</t>
  </si>
  <si>
    <t>RATE IN Rs.</t>
  </si>
  <si>
    <t>TOTAL AMOUNT IN Rs.</t>
  </si>
  <si>
    <t>CCTV System</t>
  </si>
  <si>
    <r>
      <t xml:space="preserve">Supply, laying, testing of CAT-6 Cable for CCTV. </t>
    </r>
    <r>
      <rPr>
        <sz val="10"/>
        <color indexed="10"/>
        <rFont val="Cambria"/>
        <family val="1"/>
      </rPr>
      <t>Including conduit</t>
    </r>
  </si>
  <si>
    <t>Mrt</t>
  </si>
  <si>
    <t>Copper Cables</t>
  </si>
  <si>
    <t>4C x 4 Sq.mm Copper. Arm. XLPE</t>
  </si>
  <si>
    <t>Mtr</t>
  </si>
  <si>
    <t>Ret ref-central kitchen:PO/MOPA/22-23/000250</t>
  </si>
  <si>
    <t>Central kitcen to outdoor unit for clod room</t>
  </si>
  <si>
    <t>TOTAL AMOUNT</t>
  </si>
  <si>
    <t>Rs.</t>
  </si>
  <si>
    <t>M/s. ARROW ELECTRICAL</t>
  </si>
  <si>
    <t>FINAL- Measurement Sheet</t>
  </si>
  <si>
    <t>Client :</t>
  </si>
  <si>
    <t>TFS</t>
  </si>
  <si>
    <t>Name of Site:</t>
  </si>
  <si>
    <t>KFC</t>
  </si>
  <si>
    <t>Nature of Work: Electrical Works</t>
  </si>
  <si>
    <t>Order Number PO</t>
  </si>
  <si>
    <t>NT WORK</t>
  </si>
  <si>
    <t>S. No</t>
  </si>
  <si>
    <t>Description</t>
  </si>
  <si>
    <t>Unit</t>
  </si>
  <si>
    <t>Quantity</t>
  </si>
  <si>
    <t>CAT-6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</si>
  <si>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</si>
  <si>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</si>
  <si>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</si>
  <si>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</si>
  <si>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</si>
  <si>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</si>
  <si>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</si>
  <si>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</si>
  <si>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</si>
  <si>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</si>
  <si>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</si>
  <si>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</si>
  <si>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</si>
  <si>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</si>
  <si>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</si>
  <si>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</si>
  <si>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</si>
  <si>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</si>
  <si>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</si>
  <si>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</si>
  <si>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</si>
  <si>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</si>
  <si>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</si>
  <si>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</si>
  <si>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</si>
  <si>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</si>
  <si>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MTR</t>
  </si>
  <si>
    <t>4CX4 SQ MM CU ARMURED CABLE</t>
  </si>
  <si>
    <t>CENTRAL KITCHEN PANEL TO KFC OUTDOOR</t>
  </si>
  <si>
    <t>GST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</si>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</sst>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.00_);_(* \(#,##0.00\);_(* \-??_);_(@_)"/>
    <numFmt numFmtId="166" formatCode="_(* #,##0.00_);_(* \(#,##0.00\);_(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1"/>
      <scheme val="major"/>
    </font>
    <font>
      <sz val="10"/>
      <name val="Cambria"/>
      <family val="1"/>
    </font>
    <font>
      <b/>
      <sz val="10"/>
      <name val="Calibri Light"/>
      <family val="1"/>
      <scheme val="major"/>
    </font>
    <font>
      <b/>
      <sz val="10"/>
      <color theme="1"/>
      <name val="Calibri Light"/>
      <family val="1"/>
      <scheme val="major"/>
    </font>
    <font>
      <b/>
      <u/>
      <sz val="10"/>
      <name val="Calibri Light"/>
      <family val="1"/>
      <scheme val="major"/>
    </font>
    <font>
      <sz val="10"/>
      <name val="Calibri Light"/>
      <family val="1"/>
      <scheme val="major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Cambria"/>
      <family val="1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sz val="10"/>
      <name val="Courier New"/>
      <family val="3"/>
      <charset val="1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indexed="8"/>
      <name val="Mangal"/>
      <family val="1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6" fillId="0" borderId="0"/>
    <xf numFmtId="165" fontId="10" fillId="0" borderId="0" applyFill="0" applyBorder="0" applyAlignment="0" applyProtection="0"/>
    <xf numFmtId="166" fontId="10" fillId="0" borderId="0" applyFont="0" applyFill="0" applyBorder="0" applyAlignment="0" applyProtection="0"/>
    <xf numFmtId="0" fontId="20" fillId="0" borderId="0"/>
    <xf numFmtId="0" fontId="10" fillId="0" borderId="0"/>
  </cellStyleXfs>
  <cellXfs count="80">
    <xf numFmtId="0" fontId="0" fillId="0" borderId="0" xfId="0"/>
    <xf numFmtId="0" fontId="3" fillId="0" borderId="1" xfId="0" applyFont="1" applyBorder="1" applyProtection="1">
      <protection locked="0"/>
    </xf>
    <xf numFmtId="164" fontId="5" fillId="3" borderId="2" xfId="0" applyNumberFormat="1" applyFont="1" applyFill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 applyProtection="1">
      <alignment horizontal="center" vertical="top" wrapText="1"/>
      <protection locked="0"/>
    </xf>
    <xf numFmtId="0" fontId="7" fillId="3" borderId="2" xfId="0" applyFont="1" applyFill="1" applyBorder="1" applyAlignment="1" applyProtection="1">
      <alignment horizontal="left" vertical="center" wrapText="1"/>
      <protection locked="0"/>
    </xf>
    <xf numFmtId="1" fontId="8" fillId="3" borderId="2" xfId="0" applyNumberFormat="1" applyFont="1" applyFill="1" applyBorder="1" applyAlignment="1" applyProtection="1">
      <alignment horizontal="center" vertical="top"/>
      <protection locked="0"/>
    </xf>
    <xf numFmtId="1" fontId="8" fillId="4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justify" vertical="center" wrapText="1" readingOrder="1"/>
    </xf>
    <xf numFmtId="0" fontId="3" fillId="0" borderId="2" xfId="0" applyFont="1" applyBorder="1" applyProtection="1">
      <protection locked="0"/>
    </xf>
    <xf numFmtId="164" fontId="8" fillId="3" borderId="2" xfId="0" quotePrefix="1" applyNumberFormat="1" applyFont="1" applyFill="1" applyBorder="1" applyAlignment="1" applyProtection="1">
      <alignment horizontal="center" vertical="top" wrapText="1"/>
      <protection locked="0"/>
    </xf>
    <xf numFmtId="0" fontId="8" fillId="0" borderId="2" xfId="1" applyFont="1" applyBorder="1" applyAlignment="1" applyProtection="1">
      <alignment horizontal="justify" vertical="top"/>
      <protection locked="0"/>
    </xf>
    <xf numFmtId="0" fontId="8" fillId="0" borderId="2" xfId="1" applyFont="1" applyBorder="1" applyAlignment="1" applyProtection="1">
      <alignment horizontal="center" vertical="center"/>
      <protection locked="0"/>
    </xf>
    <xf numFmtId="2" fontId="8" fillId="0" borderId="2" xfId="1" applyNumberFormat="1" applyFont="1" applyBorder="1" applyAlignment="1" applyProtection="1">
      <alignment horizontal="center" vertical="center"/>
      <protection locked="0"/>
    </xf>
    <xf numFmtId="4" fontId="3" fillId="0" borderId="2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top"/>
      <protection locked="0"/>
    </xf>
    <xf numFmtId="0" fontId="4" fillId="0" borderId="3" xfId="1" applyFont="1" applyBorder="1" applyAlignment="1" applyProtection="1">
      <alignment horizontal="justify" vertical="top"/>
      <protection locked="0"/>
    </xf>
    <xf numFmtId="0" fontId="8" fillId="0" borderId="2" xfId="1" applyFont="1" applyBorder="1" applyAlignment="1" applyProtection="1">
      <alignment horizontal="center" vertical="top"/>
      <protection locked="0"/>
    </xf>
    <xf numFmtId="2" fontId="0" fillId="0" borderId="3" xfId="0" applyNumberFormat="1" applyBorder="1" applyAlignment="1" applyProtection="1">
      <alignment horizontal="center" vertical="center"/>
      <protection locked="0"/>
    </xf>
    <xf numFmtId="0" fontId="12" fillId="5" borderId="4" xfId="0" applyFont="1" applyFill="1" applyBorder="1" applyAlignment="1">
      <alignment horizontal="left" vertical="center" wrapText="1"/>
    </xf>
    <xf numFmtId="0" fontId="0" fillId="0" borderId="2" xfId="0" applyBorder="1"/>
    <xf numFmtId="0" fontId="13" fillId="0" borderId="2" xfId="0" applyFont="1" applyBorder="1"/>
    <xf numFmtId="0" fontId="14" fillId="0" borderId="2" xfId="1" applyFont="1" applyBorder="1" applyAlignment="1" applyProtection="1">
      <alignment horizontal="justify"/>
      <protection locked="0"/>
    </xf>
    <xf numFmtId="4" fontId="3" fillId="0" borderId="2" xfId="0" applyNumberFormat="1" applyFont="1" applyBorder="1" applyProtection="1">
      <protection locked="0"/>
    </xf>
    <xf numFmtId="0" fontId="0" fillId="0" borderId="2" xfId="0" applyBorder="1" applyAlignment="1" applyProtection="1">
      <alignment horizontal="center" vertical="top"/>
      <protection locked="0"/>
    </xf>
    <xf numFmtId="0" fontId="2" fillId="0" borderId="2" xfId="0" applyFont="1" applyBorder="1" applyProtection="1">
      <protection locked="0"/>
    </xf>
    <xf numFmtId="0" fontId="15" fillId="0" borderId="2" xfId="0" applyFont="1" applyBorder="1" applyAlignment="1">
      <alignment horizontal="right"/>
    </xf>
    <xf numFmtId="4" fontId="15" fillId="0" borderId="2" xfId="0" applyNumberFormat="1" applyFont="1" applyBorder="1" applyAlignment="1" applyProtection="1">
      <alignment horizontal="center" vertical="center"/>
      <protection locked="0"/>
    </xf>
    <xf numFmtId="0" fontId="17" fillId="0" borderId="2" xfId="2" applyFont="1" applyBorder="1" applyAlignment="1">
      <alignment horizontal="center" vertical="top"/>
    </xf>
    <xf numFmtId="0" fontId="17" fillId="0" borderId="2" xfId="2" applyFont="1" applyBorder="1" applyAlignment="1">
      <alignment vertical="top"/>
    </xf>
    <xf numFmtId="0" fontId="17" fillId="0" borderId="2" xfId="2" applyFont="1" applyBorder="1" applyAlignment="1">
      <alignment horizontal="left"/>
    </xf>
    <xf numFmtId="165" fontId="10" fillId="0" borderId="2" xfId="3" applyBorder="1" applyAlignment="1"/>
    <xf numFmtId="166" fontId="17" fillId="0" borderId="2" xfId="4" applyFont="1" applyBorder="1" applyAlignment="1">
      <alignment horizontal="right" vertical="top"/>
    </xf>
    <xf numFmtId="0" fontId="18" fillId="0" borderId="2" xfId="2" applyFont="1" applyBorder="1" applyAlignment="1">
      <alignment horizontal="left"/>
    </xf>
    <xf numFmtId="0" fontId="12" fillId="0" borderId="2" xfId="2" applyFont="1" applyBorder="1" applyAlignment="1">
      <alignment vertical="top"/>
    </xf>
    <xf numFmtId="0" fontId="12" fillId="0" borderId="2" xfId="2" applyFont="1" applyBorder="1" applyAlignment="1">
      <alignment horizontal="left"/>
    </xf>
    <xf numFmtId="0" fontId="12" fillId="0" borderId="2" xfId="2" applyFont="1" applyBorder="1" applyAlignment="1">
      <alignment horizontal="center" vertical="top"/>
    </xf>
    <xf numFmtId="0" fontId="17" fillId="7" borderId="5" xfId="2" applyFont="1" applyFill="1" applyBorder="1" applyAlignment="1">
      <alignment horizontal="center" vertical="center" wrapText="1"/>
    </xf>
    <xf numFmtId="0" fontId="17" fillId="7" borderId="5" xfId="2" applyFont="1" applyFill="1" applyBorder="1" applyAlignment="1">
      <alignment horizontal="center" vertical="center"/>
    </xf>
    <xf numFmtId="165" fontId="19" fillId="7" borderId="5" xfId="3" applyFont="1" applyFill="1" applyBorder="1" applyAlignment="1"/>
    <xf numFmtId="0" fontId="21" fillId="0" borderId="2" xfId="5" applyFont="1" applyBorder="1" applyAlignment="1">
      <alignment horizontal="center" vertical="top" wrapText="1"/>
    </xf>
    <xf numFmtId="2" fontId="22" fillId="0" borderId="2" xfId="3" applyNumberFormat="1" applyFont="1" applyBorder="1" applyAlignment="1">
      <alignment horizontal="center" vertical="center"/>
    </xf>
    <xf numFmtId="0" fontId="21" fillId="0" borderId="2" xfId="5" applyFont="1" applyBorder="1" applyAlignment="1">
      <alignment horizontal="center" vertical="top"/>
    </xf>
    <xf numFmtId="0" fontId="23" fillId="5" borderId="2" xfId="0" applyFont="1" applyFill="1" applyBorder="1" applyAlignment="1">
      <alignment horizontal="left"/>
    </xf>
    <xf numFmtId="0" fontId="23" fillId="5" borderId="2" xfId="0" applyFont="1" applyFill="1" applyBorder="1" applyAlignment="1">
      <alignment horizontal="left" vertical="top"/>
    </xf>
    <xf numFmtId="0" fontId="23" fillId="5" borderId="6" xfId="0" applyFont="1" applyFill="1" applyBorder="1" applyAlignment="1">
      <alignment horizontal="left"/>
    </xf>
    <xf numFmtId="0" fontId="24" fillId="0" borderId="7" xfId="0" applyFont="1" applyBorder="1" applyAlignment="1" applyProtection="1">
      <alignment vertical="center" wrapText="1"/>
      <protection locked="0"/>
    </xf>
    <xf numFmtId="0" fontId="22" fillId="0" borderId="2" xfId="0" applyFont="1" applyBorder="1" applyAlignment="1">
      <alignment horizontal="center"/>
    </xf>
    <xf numFmtId="0" fontId="22" fillId="0" borderId="2" xfId="0" applyFont="1" applyBorder="1"/>
    <xf numFmtId="0" fontId="21" fillId="0" borderId="2" xfId="5" applyFont="1" applyBorder="1" applyAlignment="1">
      <alignment horizontal="left" vertical="top"/>
    </xf>
    <xf numFmtId="0" fontId="23" fillId="5" borderId="2" xfId="0" applyFont="1" applyFill="1" applyBorder="1"/>
    <xf numFmtId="0" fontId="21" fillId="0" borderId="2" xfId="5" applyFont="1" applyBorder="1" applyAlignment="1">
      <alignment horizontal="center" vertical="center"/>
    </xf>
    <xf numFmtId="0" fontId="21" fillId="0" borderId="2" xfId="5" applyFont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/>
    </xf>
    <xf numFmtId="0" fontId="25" fillId="5" borderId="2" xfId="0" applyFont="1" applyFill="1" applyBorder="1" applyAlignment="1">
      <alignment horizontal="center" vertical="center"/>
    </xf>
    <xf numFmtId="2" fontId="25" fillId="5" borderId="2" xfId="0" applyNumberFormat="1" applyFont="1" applyFill="1" applyBorder="1" applyAlignment="1">
      <alignment horizontal="center" vertical="center"/>
    </xf>
    <xf numFmtId="164" fontId="5" fillId="3" borderId="2" xfId="0" quotePrefix="1" applyNumberFormat="1" applyFont="1" applyFill="1" applyBorder="1" applyAlignment="1" applyProtection="1">
      <alignment horizontal="center" vertical="top" wrapText="1"/>
      <protection locked="0"/>
    </xf>
    <xf numFmtId="0" fontId="5" fillId="0" borderId="2" xfId="1" applyFont="1" applyBorder="1" applyAlignment="1" applyProtection="1">
      <alignment horizontal="justify" vertical="top"/>
      <protection locked="0"/>
    </xf>
    <xf numFmtId="0" fontId="21" fillId="5" borderId="2" xfId="5" applyFont="1" applyFill="1" applyBorder="1" applyAlignment="1">
      <alignment horizontal="center" vertical="top"/>
    </xf>
    <xf numFmtId="0" fontId="23" fillId="5" borderId="2" xfId="0" applyFont="1" applyFill="1" applyBorder="1" applyAlignment="1">
      <alignment horizontal="left" vertical="top" wrapText="1"/>
    </xf>
    <xf numFmtId="0" fontId="26" fillId="0" borderId="2" xfId="5" applyFont="1" applyBorder="1" applyAlignment="1">
      <alignment horizontal="center" vertical="top" wrapText="1"/>
    </xf>
    <xf numFmtId="2" fontId="27" fillId="0" borderId="2" xfId="3" applyNumberFormat="1" applyFont="1" applyBorder="1" applyAlignment="1">
      <alignment horizontal="center" vertical="center"/>
    </xf>
    <xf numFmtId="164" fontId="22" fillId="3" borderId="2" xfId="6" applyNumberFormat="1" applyFont="1" applyFill="1" applyBorder="1" applyAlignment="1" applyProtection="1">
      <alignment horizontal="center" vertical="top" wrapText="1"/>
      <protection locked="0"/>
    </xf>
    <xf numFmtId="0" fontId="25" fillId="5" borderId="6" xfId="0" applyFont="1" applyFill="1" applyBorder="1" applyAlignment="1">
      <alignment horizontal="left" vertical="top"/>
    </xf>
    <xf numFmtId="0" fontId="24" fillId="0" borderId="7" xfId="0" applyFont="1" applyBorder="1" applyAlignment="1" applyProtection="1">
      <alignment horizontal="right" vertical="center" wrapText="1"/>
      <protection locked="0"/>
    </xf>
    <xf numFmtId="2" fontId="24" fillId="0" borderId="2" xfId="3" applyNumberFormat="1" applyFont="1" applyBorder="1" applyAlignment="1">
      <alignment horizontal="center" vertical="center"/>
    </xf>
    <xf numFmtId="0" fontId="21" fillId="6" borderId="2" xfId="5" applyFont="1" applyFill="1" applyBorder="1" applyAlignment="1">
      <alignment horizontal="center" vertical="top"/>
    </xf>
    <xf numFmtId="0" fontId="23" fillId="6" borderId="2" xfId="0" applyFont="1" applyFill="1" applyBorder="1" applyAlignment="1">
      <alignment horizontal="left"/>
    </xf>
    <xf numFmtId="0" fontId="21" fillId="6" borderId="2" xfId="5" applyFont="1" applyFill="1" applyBorder="1" applyAlignment="1">
      <alignment horizontal="center" vertical="top" wrapText="1"/>
    </xf>
    <xf numFmtId="2" fontId="10" fillId="6" borderId="2" xfId="3" applyNumberFormat="1" applyFill="1" applyBorder="1" applyAlignment="1">
      <alignment horizontal="center" vertical="center"/>
    </xf>
    <xf numFmtId="0" fontId="17" fillId="6" borderId="2" xfId="2" applyFont="1" applyFill="1" applyBorder="1" applyAlignment="1">
      <alignment horizontal="center" vertical="top"/>
    </xf>
    <xf numFmtId="0" fontId="17" fillId="0" borderId="2" xfId="2" applyFont="1" applyBorder="1" applyAlignment="1">
      <alignment horizontal="center" vertical="top"/>
    </xf>
    <xf numFmtId="0" fontId="3" fillId="0" borderId="0" xfId="0" applyFont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 vertical="top"/>
      <protection locked="0"/>
    </xf>
    <xf numFmtId="164" fontId="5" fillId="3" borderId="2" xfId="0" applyNumberFormat="1" applyFont="1" applyFill="1" applyBorder="1" applyAlignment="1" applyProtection="1">
      <alignment horizontal="center" vertical="top" wrapText="1"/>
      <protection locked="0"/>
    </xf>
    <xf numFmtId="0" fontId="5" fillId="3" borderId="2" xfId="0" applyFont="1" applyFill="1" applyBorder="1" applyAlignment="1" applyProtection="1">
      <alignment horizontal="center" vertical="top"/>
      <protection locked="0"/>
    </xf>
    <xf numFmtId="1" fontId="5" fillId="3" borderId="2" xfId="0" applyNumberFormat="1" applyFont="1" applyFill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 applyProtection="1">
      <alignment horizontal="center" vertical="top" wrapText="1"/>
      <protection locked="0"/>
    </xf>
    <xf numFmtId="9" fontId="0" fillId="0" borderId="0" xfId="0" applyNumberFormat="1"/>
    <xf numFmtId="4" fontId="0" fillId="8" borderId="0" xfId="0" applyNumberFormat="1" applyFill="1"/>
    <xf numFmtId="0" fontId="0" fillId="8" borderId="0" xfId="0" applyFill="1"/>
  </cellXfs>
  <cellStyles count="7">
    <cellStyle name="Comma 10 3" xfId="3" xr:uid="{D413AAA4-1499-41A1-B12B-B2349AB0F78D}"/>
    <cellStyle name="Comma 10 4 3" xfId="4" xr:uid="{D11CE917-777A-4B19-8F45-C966E50AB5BD}"/>
    <cellStyle name="Excel Built-in Normal 2 3" xfId="5" xr:uid="{105B394C-B28D-4FDE-A492-68CD9A7F980B}"/>
    <cellStyle name="Normal" xfId="0" builtinId="0"/>
    <cellStyle name="Normal 10" xfId="1" xr:uid="{90905B3B-3009-4F19-A534-ED7AE1D914F3}"/>
    <cellStyle name="Normal 5 2" xfId="2" xr:uid="{B032503D-04A6-4FC4-B059-94B4B9EC39A4}"/>
    <cellStyle name="Normal 7 2 2" xfId="6" xr:uid="{CC93DE37-D0E9-4B15-833B-3EDF394D5F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2E2A3-756D-49D7-996D-EEFC4832B1BE}">
  <dimension ref="A1:G59"/>
  <sheetViews>
    <sheetView tabSelected="1" workbookViewId="0">
      <selection activeCell="K18" sqref="K18"/>
    </sheetView>
  </sheetViews>
  <sheetFormatPr defaultColWidth="11.77734375" defaultRowHeight="14.4" x14ac:dyDescent="0.3"/>
  <cols>
    <col min="1" max="1" width="8.77734375" customWidth="1"/>
    <col min="2" max="2" width="55.5546875" customWidth="1"/>
    <col min="3" max="3" width="8.77734375" customWidth="1"/>
    <col min="6" max="6" width="18.77734375" customWidth="1"/>
    <col min="7" max="253" width="8.77734375" customWidth="1"/>
    <col min="254" max="254" width="60.77734375" customWidth="1"/>
    <col min="255" max="255" width="8.77734375" customWidth="1"/>
    <col min="257" max="257" width="8.77734375" customWidth="1"/>
    <col min="258" max="258" width="60.77734375" customWidth="1"/>
    <col min="259" max="259" width="8.77734375" customWidth="1"/>
    <col min="262" max="262" width="18.77734375" customWidth="1"/>
    <col min="263" max="509" width="8.77734375" customWidth="1"/>
    <col min="510" max="510" width="60.77734375" customWidth="1"/>
    <col min="511" max="511" width="8.77734375" customWidth="1"/>
    <col min="513" max="513" width="8.77734375" customWidth="1"/>
    <col min="514" max="514" width="60.77734375" customWidth="1"/>
    <col min="515" max="515" width="8.77734375" customWidth="1"/>
    <col min="518" max="518" width="18.77734375" customWidth="1"/>
    <col min="519" max="765" width="8.77734375" customWidth="1"/>
    <col min="766" max="766" width="60.77734375" customWidth="1"/>
    <col min="767" max="767" width="8.77734375" customWidth="1"/>
    <col min="769" max="769" width="8.77734375" customWidth="1"/>
    <col min="770" max="770" width="60.77734375" customWidth="1"/>
    <col min="771" max="771" width="8.77734375" customWidth="1"/>
    <col min="774" max="774" width="18.77734375" customWidth="1"/>
    <col min="775" max="1021" width="8.77734375" customWidth="1"/>
    <col min="1022" max="1022" width="60.77734375" customWidth="1"/>
    <col min="1023" max="1023" width="8.77734375" customWidth="1"/>
    <col min="1025" max="1025" width="8.77734375" customWidth="1"/>
    <col min="1026" max="1026" width="60.77734375" customWidth="1"/>
    <col min="1027" max="1027" width="8.77734375" customWidth="1"/>
    <col min="1030" max="1030" width="18.77734375" customWidth="1"/>
    <col min="1031" max="1277" width="8.77734375" customWidth="1"/>
    <col min="1278" max="1278" width="60.77734375" customWidth="1"/>
    <col min="1279" max="1279" width="8.77734375" customWidth="1"/>
    <col min="1281" max="1281" width="8.77734375" customWidth="1"/>
    <col min="1282" max="1282" width="60.77734375" customWidth="1"/>
    <col min="1283" max="1283" width="8.77734375" customWidth="1"/>
    <col min="1286" max="1286" width="18.77734375" customWidth="1"/>
    <col min="1287" max="1533" width="8.77734375" customWidth="1"/>
    <col min="1534" max="1534" width="60.77734375" customWidth="1"/>
    <col min="1535" max="1535" width="8.77734375" customWidth="1"/>
    <col min="1537" max="1537" width="8.77734375" customWidth="1"/>
    <col min="1538" max="1538" width="60.77734375" customWidth="1"/>
    <col min="1539" max="1539" width="8.77734375" customWidth="1"/>
    <col min="1542" max="1542" width="18.77734375" customWidth="1"/>
    <col min="1543" max="1789" width="8.77734375" customWidth="1"/>
    <col min="1790" max="1790" width="60.77734375" customWidth="1"/>
    <col min="1791" max="1791" width="8.77734375" customWidth="1"/>
    <col min="1793" max="1793" width="8.77734375" customWidth="1"/>
    <col min="1794" max="1794" width="60.77734375" customWidth="1"/>
    <col min="1795" max="1795" width="8.77734375" customWidth="1"/>
    <col min="1798" max="1798" width="18.77734375" customWidth="1"/>
    <col min="1799" max="2045" width="8.77734375" customWidth="1"/>
    <col min="2046" max="2046" width="60.77734375" customWidth="1"/>
    <col min="2047" max="2047" width="8.77734375" customWidth="1"/>
    <col min="2049" max="2049" width="8.77734375" customWidth="1"/>
    <col min="2050" max="2050" width="60.77734375" customWidth="1"/>
    <col min="2051" max="2051" width="8.77734375" customWidth="1"/>
    <col min="2054" max="2054" width="18.77734375" customWidth="1"/>
    <col min="2055" max="2301" width="8.77734375" customWidth="1"/>
    <col min="2302" max="2302" width="60.77734375" customWidth="1"/>
    <col min="2303" max="2303" width="8.77734375" customWidth="1"/>
    <col min="2305" max="2305" width="8.77734375" customWidth="1"/>
    <col min="2306" max="2306" width="60.77734375" customWidth="1"/>
    <col min="2307" max="2307" width="8.77734375" customWidth="1"/>
    <col min="2310" max="2310" width="18.77734375" customWidth="1"/>
    <col min="2311" max="2557" width="8.77734375" customWidth="1"/>
    <col min="2558" max="2558" width="60.77734375" customWidth="1"/>
    <col min="2559" max="2559" width="8.77734375" customWidth="1"/>
    <col min="2561" max="2561" width="8.77734375" customWidth="1"/>
    <col min="2562" max="2562" width="60.77734375" customWidth="1"/>
    <col min="2563" max="2563" width="8.77734375" customWidth="1"/>
    <col min="2566" max="2566" width="18.77734375" customWidth="1"/>
    <col min="2567" max="2813" width="8.77734375" customWidth="1"/>
    <col min="2814" max="2814" width="60.77734375" customWidth="1"/>
    <col min="2815" max="2815" width="8.77734375" customWidth="1"/>
    <col min="2817" max="2817" width="8.77734375" customWidth="1"/>
    <col min="2818" max="2818" width="60.77734375" customWidth="1"/>
    <col min="2819" max="2819" width="8.77734375" customWidth="1"/>
    <col min="2822" max="2822" width="18.77734375" customWidth="1"/>
    <col min="2823" max="3069" width="8.77734375" customWidth="1"/>
    <col min="3070" max="3070" width="60.77734375" customWidth="1"/>
    <col min="3071" max="3071" width="8.77734375" customWidth="1"/>
    <col min="3073" max="3073" width="8.77734375" customWidth="1"/>
    <col min="3074" max="3074" width="60.77734375" customWidth="1"/>
    <col min="3075" max="3075" width="8.77734375" customWidth="1"/>
    <col min="3078" max="3078" width="18.77734375" customWidth="1"/>
    <col min="3079" max="3325" width="8.77734375" customWidth="1"/>
    <col min="3326" max="3326" width="60.77734375" customWidth="1"/>
    <col min="3327" max="3327" width="8.77734375" customWidth="1"/>
    <col min="3329" max="3329" width="8.77734375" customWidth="1"/>
    <col min="3330" max="3330" width="60.77734375" customWidth="1"/>
    <col min="3331" max="3331" width="8.77734375" customWidth="1"/>
    <col min="3334" max="3334" width="18.77734375" customWidth="1"/>
    <col min="3335" max="3581" width="8.77734375" customWidth="1"/>
    <col min="3582" max="3582" width="60.77734375" customWidth="1"/>
    <col min="3583" max="3583" width="8.77734375" customWidth="1"/>
    <col min="3585" max="3585" width="8.77734375" customWidth="1"/>
    <col min="3586" max="3586" width="60.77734375" customWidth="1"/>
    <col min="3587" max="3587" width="8.77734375" customWidth="1"/>
    <col min="3590" max="3590" width="18.77734375" customWidth="1"/>
    <col min="3591" max="3837" width="8.77734375" customWidth="1"/>
    <col min="3838" max="3838" width="60.77734375" customWidth="1"/>
    <col min="3839" max="3839" width="8.77734375" customWidth="1"/>
    <col min="3841" max="3841" width="8.77734375" customWidth="1"/>
    <col min="3842" max="3842" width="60.77734375" customWidth="1"/>
    <col min="3843" max="3843" width="8.77734375" customWidth="1"/>
    <col min="3846" max="3846" width="18.77734375" customWidth="1"/>
    <col min="3847" max="4093" width="8.77734375" customWidth="1"/>
    <col min="4094" max="4094" width="60.77734375" customWidth="1"/>
    <col min="4095" max="4095" width="8.77734375" customWidth="1"/>
    <col min="4097" max="4097" width="8.77734375" customWidth="1"/>
    <col min="4098" max="4098" width="60.77734375" customWidth="1"/>
    <col min="4099" max="4099" width="8.77734375" customWidth="1"/>
    <col min="4102" max="4102" width="18.77734375" customWidth="1"/>
    <col min="4103" max="4349" width="8.77734375" customWidth="1"/>
    <col min="4350" max="4350" width="60.77734375" customWidth="1"/>
    <col min="4351" max="4351" width="8.77734375" customWidth="1"/>
    <col min="4353" max="4353" width="8.77734375" customWidth="1"/>
    <col min="4354" max="4354" width="60.77734375" customWidth="1"/>
    <col min="4355" max="4355" width="8.77734375" customWidth="1"/>
    <col min="4358" max="4358" width="18.77734375" customWidth="1"/>
    <col min="4359" max="4605" width="8.77734375" customWidth="1"/>
    <col min="4606" max="4606" width="60.77734375" customWidth="1"/>
    <col min="4607" max="4607" width="8.77734375" customWidth="1"/>
    <col min="4609" max="4609" width="8.77734375" customWidth="1"/>
    <col min="4610" max="4610" width="60.77734375" customWidth="1"/>
    <col min="4611" max="4611" width="8.77734375" customWidth="1"/>
    <col min="4614" max="4614" width="18.77734375" customWidth="1"/>
    <col min="4615" max="4861" width="8.77734375" customWidth="1"/>
    <col min="4862" max="4862" width="60.77734375" customWidth="1"/>
    <col min="4863" max="4863" width="8.77734375" customWidth="1"/>
    <col min="4865" max="4865" width="8.77734375" customWidth="1"/>
    <col min="4866" max="4866" width="60.77734375" customWidth="1"/>
    <col min="4867" max="4867" width="8.77734375" customWidth="1"/>
    <col min="4870" max="4870" width="18.77734375" customWidth="1"/>
    <col min="4871" max="5117" width="8.77734375" customWidth="1"/>
    <col min="5118" max="5118" width="60.77734375" customWidth="1"/>
    <col min="5119" max="5119" width="8.77734375" customWidth="1"/>
    <col min="5121" max="5121" width="8.77734375" customWidth="1"/>
    <col min="5122" max="5122" width="60.77734375" customWidth="1"/>
    <col min="5123" max="5123" width="8.77734375" customWidth="1"/>
    <col min="5126" max="5126" width="18.77734375" customWidth="1"/>
    <col min="5127" max="5373" width="8.77734375" customWidth="1"/>
    <col min="5374" max="5374" width="60.77734375" customWidth="1"/>
    <col min="5375" max="5375" width="8.77734375" customWidth="1"/>
    <col min="5377" max="5377" width="8.77734375" customWidth="1"/>
    <col min="5378" max="5378" width="60.77734375" customWidth="1"/>
    <col min="5379" max="5379" width="8.77734375" customWidth="1"/>
    <col min="5382" max="5382" width="18.77734375" customWidth="1"/>
    <col min="5383" max="5629" width="8.77734375" customWidth="1"/>
    <col min="5630" max="5630" width="60.77734375" customWidth="1"/>
    <col min="5631" max="5631" width="8.77734375" customWidth="1"/>
    <col min="5633" max="5633" width="8.77734375" customWidth="1"/>
    <col min="5634" max="5634" width="60.77734375" customWidth="1"/>
    <col min="5635" max="5635" width="8.77734375" customWidth="1"/>
    <col min="5638" max="5638" width="18.77734375" customWidth="1"/>
    <col min="5639" max="5885" width="8.77734375" customWidth="1"/>
    <col min="5886" max="5886" width="60.77734375" customWidth="1"/>
    <col min="5887" max="5887" width="8.77734375" customWidth="1"/>
    <col min="5889" max="5889" width="8.77734375" customWidth="1"/>
    <col min="5890" max="5890" width="60.77734375" customWidth="1"/>
    <col min="5891" max="5891" width="8.77734375" customWidth="1"/>
    <col min="5894" max="5894" width="18.77734375" customWidth="1"/>
    <col min="5895" max="6141" width="8.77734375" customWidth="1"/>
    <col min="6142" max="6142" width="60.77734375" customWidth="1"/>
    <col min="6143" max="6143" width="8.77734375" customWidth="1"/>
    <col min="6145" max="6145" width="8.77734375" customWidth="1"/>
    <col min="6146" max="6146" width="60.77734375" customWidth="1"/>
    <col min="6147" max="6147" width="8.77734375" customWidth="1"/>
    <col min="6150" max="6150" width="18.77734375" customWidth="1"/>
    <col min="6151" max="6397" width="8.77734375" customWidth="1"/>
    <col min="6398" max="6398" width="60.77734375" customWidth="1"/>
    <col min="6399" max="6399" width="8.77734375" customWidth="1"/>
    <col min="6401" max="6401" width="8.77734375" customWidth="1"/>
    <col min="6402" max="6402" width="60.77734375" customWidth="1"/>
    <col min="6403" max="6403" width="8.77734375" customWidth="1"/>
    <col min="6406" max="6406" width="18.77734375" customWidth="1"/>
    <col min="6407" max="6653" width="8.77734375" customWidth="1"/>
    <col min="6654" max="6654" width="60.77734375" customWidth="1"/>
    <col min="6655" max="6655" width="8.77734375" customWidth="1"/>
    <col min="6657" max="6657" width="8.77734375" customWidth="1"/>
    <col min="6658" max="6658" width="60.77734375" customWidth="1"/>
    <col min="6659" max="6659" width="8.77734375" customWidth="1"/>
    <col min="6662" max="6662" width="18.77734375" customWidth="1"/>
    <col min="6663" max="6909" width="8.77734375" customWidth="1"/>
    <col min="6910" max="6910" width="60.77734375" customWidth="1"/>
    <col min="6911" max="6911" width="8.77734375" customWidth="1"/>
    <col min="6913" max="6913" width="8.77734375" customWidth="1"/>
    <col min="6914" max="6914" width="60.77734375" customWidth="1"/>
    <col min="6915" max="6915" width="8.77734375" customWidth="1"/>
    <col min="6918" max="6918" width="18.77734375" customWidth="1"/>
    <col min="6919" max="7165" width="8.77734375" customWidth="1"/>
    <col min="7166" max="7166" width="60.77734375" customWidth="1"/>
    <col min="7167" max="7167" width="8.77734375" customWidth="1"/>
    <col min="7169" max="7169" width="8.77734375" customWidth="1"/>
    <col min="7170" max="7170" width="60.77734375" customWidth="1"/>
    <col min="7171" max="7171" width="8.77734375" customWidth="1"/>
    <col min="7174" max="7174" width="18.77734375" customWidth="1"/>
    <col min="7175" max="7421" width="8.77734375" customWidth="1"/>
    <col min="7422" max="7422" width="60.77734375" customWidth="1"/>
    <col min="7423" max="7423" width="8.77734375" customWidth="1"/>
    <col min="7425" max="7425" width="8.77734375" customWidth="1"/>
    <col min="7426" max="7426" width="60.77734375" customWidth="1"/>
    <col min="7427" max="7427" width="8.77734375" customWidth="1"/>
    <col min="7430" max="7430" width="18.77734375" customWidth="1"/>
    <col min="7431" max="7677" width="8.77734375" customWidth="1"/>
    <col min="7678" max="7678" width="60.77734375" customWidth="1"/>
    <col min="7679" max="7679" width="8.77734375" customWidth="1"/>
    <col min="7681" max="7681" width="8.77734375" customWidth="1"/>
    <col min="7682" max="7682" width="60.77734375" customWidth="1"/>
    <col min="7683" max="7683" width="8.77734375" customWidth="1"/>
    <col min="7686" max="7686" width="18.77734375" customWidth="1"/>
    <col min="7687" max="7933" width="8.77734375" customWidth="1"/>
    <col min="7934" max="7934" width="60.77734375" customWidth="1"/>
    <col min="7935" max="7935" width="8.77734375" customWidth="1"/>
    <col min="7937" max="7937" width="8.77734375" customWidth="1"/>
    <col min="7938" max="7938" width="60.77734375" customWidth="1"/>
    <col min="7939" max="7939" width="8.77734375" customWidth="1"/>
    <col min="7942" max="7942" width="18.77734375" customWidth="1"/>
    <col min="7943" max="8189" width="8.77734375" customWidth="1"/>
    <col min="8190" max="8190" width="60.77734375" customWidth="1"/>
    <col min="8191" max="8191" width="8.77734375" customWidth="1"/>
    <col min="8193" max="8193" width="8.77734375" customWidth="1"/>
    <col min="8194" max="8194" width="60.77734375" customWidth="1"/>
    <col min="8195" max="8195" width="8.77734375" customWidth="1"/>
    <col min="8198" max="8198" width="18.77734375" customWidth="1"/>
    <col min="8199" max="8445" width="8.77734375" customWidth="1"/>
    <col min="8446" max="8446" width="60.77734375" customWidth="1"/>
    <col min="8447" max="8447" width="8.77734375" customWidth="1"/>
    <col min="8449" max="8449" width="8.77734375" customWidth="1"/>
    <col min="8450" max="8450" width="60.77734375" customWidth="1"/>
    <col min="8451" max="8451" width="8.77734375" customWidth="1"/>
    <col min="8454" max="8454" width="18.77734375" customWidth="1"/>
    <col min="8455" max="8701" width="8.77734375" customWidth="1"/>
    <col min="8702" max="8702" width="60.77734375" customWidth="1"/>
    <col min="8703" max="8703" width="8.77734375" customWidth="1"/>
    <col min="8705" max="8705" width="8.77734375" customWidth="1"/>
    <col min="8706" max="8706" width="60.77734375" customWidth="1"/>
    <col min="8707" max="8707" width="8.77734375" customWidth="1"/>
    <col min="8710" max="8710" width="18.77734375" customWidth="1"/>
    <col min="8711" max="8957" width="8.77734375" customWidth="1"/>
    <col min="8958" max="8958" width="60.77734375" customWidth="1"/>
    <col min="8959" max="8959" width="8.77734375" customWidth="1"/>
    <col min="8961" max="8961" width="8.77734375" customWidth="1"/>
    <col min="8962" max="8962" width="60.77734375" customWidth="1"/>
    <col min="8963" max="8963" width="8.77734375" customWidth="1"/>
    <col min="8966" max="8966" width="18.77734375" customWidth="1"/>
    <col min="8967" max="9213" width="8.77734375" customWidth="1"/>
    <col min="9214" max="9214" width="60.77734375" customWidth="1"/>
    <col min="9215" max="9215" width="8.77734375" customWidth="1"/>
    <col min="9217" max="9217" width="8.77734375" customWidth="1"/>
    <col min="9218" max="9218" width="60.77734375" customWidth="1"/>
    <col min="9219" max="9219" width="8.77734375" customWidth="1"/>
    <col min="9222" max="9222" width="18.77734375" customWidth="1"/>
    <col min="9223" max="9469" width="8.77734375" customWidth="1"/>
    <col min="9470" max="9470" width="60.77734375" customWidth="1"/>
    <col min="9471" max="9471" width="8.77734375" customWidth="1"/>
    <col min="9473" max="9473" width="8.77734375" customWidth="1"/>
    <col min="9474" max="9474" width="60.77734375" customWidth="1"/>
    <col min="9475" max="9475" width="8.77734375" customWidth="1"/>
    <col min="9478" max="9478" width="18.77734375" customWidth="1"/>
    <col min="9479" max="9725" width="8.77734375" customWidth="1"/>
    <col min="9726" max="9726" width="60.77734375" customWidth="1"/>
    <col min="9727" max="9727" width="8.77734375" customWidth="1"/>
    <col min="9729" max="9729" width="8.77734375" customWidth="1"/>
    <col min="9730" max="9730" width="60.77734375" customWidth="1"/>
    <col min="9731" max="9731" width="8.77734375" customWidth="1"/>
    <col min="9734" max="9734" width="18.77734375" customWidth="1"/>
    <col min="9735" max="9981" width="8.77734375" customWidth="1"/>
    <col min="9982" max="9982" width="60.77734375" customWidth="1"/>
    <col min="9983" max="9983" width="8.77734375" customWidth="1"/>
    <col min="9985" max="9985" width="8.77734375" customWidth="1"/>
    <col min="9986" max="9986" width="60.77734375" customWidth="1"/>
    <col min="9987" max="9987" width="8.77734375" customWidth="1"/>
    <col min="9990" max="9990" width="18.77734375" customWidth="1"/>
    <col min="9991" max="10237" width="8.77734375" customWidth="1"/>
    <col min="10238" max="10238" width="60.77734375" customWidth="1"/>
    <col min="10239" max="10239" width="8.77734375" customWidth="1"/>
    <col min="10241" max="10241" width="8.77734375" customWidth="1"/>
    <col min="10242" max="10242" width="60.77734375" customWidth="1"/>
    <col min="10243" max="10243" width="8.77734375" customWidth="1"/>
    <col min="10246" max="10246" width="18.77734375" customWidth="1"/>
    <col min="10247" max="10493" width="8.77734375" customWidth="1"/>
    <col min="10494" max="10494" width="60.77734375" customWidth="1"/>
    <col min="10495" max="10495" width="8.77734375" customWidth="1"/>
    <col min="10497" max="10497" width="8.77734375" customWidth="1"/>
    <col min="10498" max="10498" width="60.77734375" customWidth="1"/>
    <col min="10499" max="10499" width="8.77734375" customWidth="1"/>
    <col min="10502" max="10502" width="18.77734375" customWidth="1"/>
    <col min="10503" max="10749" width="8.77734375" customWidth="1"/>
    <col min="10750" max="10750" width="60.77734375" customWidth="1"/>
    <col min="10751" max="10751" width="8.77734375" customWidth="1"/>
    <col min="10753" max="10753" width="8.77734375" customWidth="1"/>
    <col min="10754" max="10754" width="60.77734375" customWidth="1"/>
    <col min="10755" max="10755" width="8.77734375" customWidth="1"/>
    <col min="10758" max="10758" width="18.77734375" customWidth="1"/>
    <col min="10759" max="11005" width="8.77734375" customWidth="1"/>
    <col min="11006" max="11006" width="60.77734375" customWidth="1"/>
    <col min="11007" max="11007" width="8.77734375" customWidth="1"/>
    <col min="11009" max="11009" width="8.77734375" customWidth="1"/>
    <col min="11010" max="11010" width="60.77734375" customWidth="1"/>
    <col min="11011" max="11011" width="8.77734375" customWidth="1"/>
    <col min="11014" max="11014" width="18.77734375" customWidth="1"/>
    <col min="11015" max="11261" width="8.77734375" customWidth="1"/>
    <col min="11262" max="11262" width="60.77734375" customWidth="1"/>
    <col min="11263" max="11263" width="8.77734375" customWidth="1"/>
    <col min="11265" max="11265" width="8.77734375" customWidth="1"/>
    <col min="11266" max="11266" width="60.77734375" customWidth="1"/>
    <col min="11267" max="11267" width="8.77734375" customWidth="1"/>
    <col min="11270" max="11270" width="18.77734375" customWidth="1"/>
    <col min="11271" max="11517" width="8.77734375" customWidth="1"/>
    <col min="11518" max="11518" width="60.77734375" customWidth="1"/>
    <col min="11519" max="11519" width="8.77734375" customWidth="1"/>
    <col min="11521" max="11521" width="8.77734375" customWidth="1"/>
    <col min="11522" max="11522" width="60.77734375" customWidth="1"/>
    <col min="11523" max="11523" width="8.77734375" customWidth="1"/>
    <col min="11526" max="11526" width="18.77734375" customWidth="1"/>
    <col min="11527" max="11773" width="8.77734375" customWidth="1"/>
    <col min="11774" max="11774" width="60.77734375" customWidth="1"/>
    <col min="11775" max="11775" width="8.77734375" customWidth="1"/>
    <col min="11777" max="11777" width="8.77734375" customWidth="1"/>
    <col min="11778" max="11778" width="60.77734375" customWidth="1"/>
    <col min="11779" max="11779" width="8.77734375" customWidth="1"/>
    <col min="11782" max="11782" width="18.77734375" customWidth="1"/>
    <col min="11783" max="12029" width="8.77734375" customWidth="1"/>
    <col min="12030" max="12030" width="60.77734375" customWidth="1"/>
    <col min="12031" max="12031" width="8.77734375" customWidth="1"/>
    <col min="12033" max="12033" width="8.77734375" customWidth="1"/>
    <col min="12034" max="12034" width="60.77734375" customWidth="1"/>
    <col min="12035" max="12035" width="8.77734375" customWidth="1"/>
    <col min="12038" max="12038" width="18.77734375" customWidth="1"/>
    <col min="12039" max="12285" width="8.77734375" customWidth="1"/>
    <col min="12286" max="12286" width="60.77734375" customWidth="1"/>
    <col min="12287" max="12287" width="8.77734375" customWidth="1"/>
    <col min="12289" max="12289" width="8.77734375" customWidth="1"/>
    <col min="12290" max="12290" width="60.77734375" customWidth="1"/>
    <col min="12291" max="12291" width="8.77734375" customWidth="1"/>
    <col min="12294" max="12294" width="18.77734375" customWidth="1"/>
    <col min="12295" max="12541" width="8.77734375" customWidth="1"/>
    <col min="12542" max="12542" width="60.77734375" customWidth="1"/>
    <col min="12543" max="12543" width="8.77734375" customWidth="1"/>
    <col min="12545" max="12545" width="8.77734375" customWidth="1"/>
    <col min="12546" max="12546" width="60.77734375" customWidth="1"/>
    <col min="12547" max="12547" width="8.77734375" customWidth="1"/>
    <col min="12550" max="12550" width="18.77734375" customWidth="1"/>
    <col min="12551" max="12797" width="8.77734375" customWidth="1"/>
    <col min="12798" max="12798" width="60.77734375" customWidth="1"/>
    <col min="12799" max="12799" width="8.77734375" customWidth="1"/>
    <col min="12801" max="12801" width="8.77734375" customWidth="1"/>
    <col min="12802" max="12802" width="60.77734375" customWidth="1"/>
    <col min="12803" max="12803" width="8.77734375" customWidth="1"/>
    <col min="12806" max="12806" width="18.77734375" customWidth="1"/>
    <col min="12807" max="13053" width="8.77734375" customWidth="1"/>
    <col min="13054" max="13054" width="60.77734375" customWidth="1"/>
    <col min="13055" max="13055" width="8.77734375" customWidth="1"/>
    <col min="13057" max="13057" width="8.77734375" customWidth="1"/>
    <col min="13058" max="13058" width="60.77734375" customWidth="1"/>
    <col min="13059" max="13059" width="8.77734375" customWidth="1"/>
    <col min="13062" max="13062" width="18.77734375" customWidth="1"/>
    <col min="13063" max="13309" width="8.77734375" customWidth="1"/>
    <col min="13310" max="13310" width="60.77734375" customWidth="1"/>
    <col min="13311" max="13311" width="8.77734375" customWidth="1"/>
    <col min="13313" max="13313" width="8.77734375" customWidth="1"/>
    <col min="13314" max="13314" width="60.77734375" customWidth="1"/>
    <col min="13315" max="13315" width="8.77734375" customWidth="1"/>
    <col min="13318" max="13318" width="18.77734375" customWidth="1"/>
    <col min="13319" max="13565" width="8.77734375" customWidth="1"/>
    <col min="13566" max="13566" width="60.77734375" customWidth="1"/>
    <col min="13567" max="13567" width="8.77734375" customWidth="1"/>
    <col min="13569" max="13569" width="8.77734375" customWidth="1"/>
    <col min="13570" max="13570" width="60.77734375" customWidth="1"/>
    <col min="13571" max="13571" width="8.77734375" customWidth="1"/>
    <col min="13574" max="13574" width="18.77734375" customWidth="1"/>
    <col min="13575" max="13821" width="8.77734375" customWidth="1"/>
    <col min="13822" max="13822" width="60.77734375" customWidth="1"/>
    <col min="13823" max="13823" width="8.77734375" customWidth="1"/>
    <col min="13825" max="13825" width="8.77734375" customWidth="1"/>
    <col min="13826" max="13826" width="60.77734375" customWidth="1"/>
    <col min="13827" max="13827" width="8.77734375" customWidth="1"/>
    <col min="13830" max="13830" width="18.77734375" customWidth="1"/>
    <col min="13831" max="14077" width="8.77734375" customWidth="1"/>
    <col min="14078" max="14078" width="60.77734375" customWidth="1"/>
    <col min="14079" max="14079" width="8.77734375" customWidth="1"/>
    <col min="14081" max="14081" width="8.77734375" customWidth="1"/>
    <col min="14082" max="14082" width="60.77734375" customWidth="1"/>
    <col min="14083" max="14083" width="8.77734375" customWidth="1"/>
    <col min="14086" max="14086" width="18.77734375" customWidth="1"/>
    <col min="14087" max="14333" width="8.77734375" customWidth="1"/>
    <col min="14334" max="14334" width="60.77734375" customWidth="1"/>
    <col min="14335" max="14335" width="8.77734375" customWidth="1"/>
    <col min="14337" max="14337" width="8.77734375" customWidth="1"/>
    <col min="14338" max="14338" width="60.77734375" customWidth="1"/>
    <col min="14339" max="14339" width="8.77734375" customWidth="1"/>
    <col min="14342" max="14342" width="18.77734375" customWidth="1"/>
    <col min="14343" max="14589" width="8.77734375" customWidth="1"/>
    <col min="14590" max="14590" width="60.77734375" customWidth="1"/>
    <col min="14591" max="14591" width="8.77734375" customWidth="1"/>
    <col min="14593" max="14593" width="8.77734375" customWidth="1"/>
    <col min="14594" max="14594" width="60.77734375" customWidth="1"/>
    <col min="14595" max="14595" width="8.77734375" customWidth="1"/>
    <col min="14598" max="14598" width="18.77734375" customWidth="1"/>
    <col min="14599" max="14845" width="8.77734375" customWidth="1"/>
    <col min="14846" max="14846" width="60.77734375" customWidth="1"/>
    <col min="14847" max="14847" width="8.77734375" customWidth="1"/>
    <col min="14849" max="14849" width="8.77734375" customWidth="1"/>
    <col min="14850" max="14850" width="60.77734375" customWidth="1"/>
    <col min="14851" max="14851" width="8.77734375" customWidth="1"/>
    <col min="14854" max="14854" width="18.77734375" customWidth="1"/>
    <col min="14855" max="15101" width="8.77734375" customWidth="1"/>
    <col min="15102" max="15102" width="60.77734375" customWidth="1"/>
    <col min="15103" max="15103" width="8.77734375" customWidth="1"/>
    <col min="15105" max="15105" width="8.77734375" customWidth="1"/>
    <col min="15106" max="15106" width="60.77734375" customWidth="1"/>
    <col min="15107" max="15107" width="8.77734375" customWidth="1"/>
    <col min="15110" max="15110" width="18.77734375" customWidth="1"/>
    <col min="15111" max="15357" width="8.77734375" customWidth="1"/>
    <col min="15358" max="15358" width="60.77734375" customWidth="1"/>
    <col min="15359" max="15359" width="8.77734375" customWidth="1"/>
    <col min="15361" max="15361" width="8.77734375" customWidth="1"/>
    <col min="15362" max="15362" width="60.77734375" customWidth="1"/>
    <col min="15363" max="15363" width="8.77734375" customWidth="1"/>
    <col min="15366" max="15366" width="18.77734375" customWidth="1"/>
    <col min="15367" max="15613" width="8.77734375" customWidth="1"/>
    <col min="15614" max="15614" width="60.77734375" customWidth="1"/>
    <col min="15615" max="15615" width="8.77734375" customWidth="1"/>
    <col min="15617" max="15617" width="8.77734375" customWidth="1"/>
    <col min="15618" max="15618" width="60.77734375" customWidth="1"/>
    <col min="15619" max="15619" width="8.77734375" customWidth="1"/>
    <col min="15622" max="15622" width="18.77734375" customWidth="1"/>
    <col min="15623" max="15869" width="8.77734375" customWidth="1"/>
    <col min="15870" max="15870" width="60.77734375" customWidth="1"/>
    <col min="15871" max="15871" width="8.77734375" customWidth="1"/>
    <col min="15873" max="15873" width="8.77734375" customWidth="1"/>
    <col min="15874" max="15874" width="60.77734375" customWidth="1"/>
    <col min="15875" max="15875" width="8.77734375" customWidth="1"/>
    <col min="15878" max="15878" width="18.77734375" customWidth="1"/>
    <col min="15879" max="16125" width="8.77734375" customWidth="1"/>
    <col min="16126" max="16126" width="60.77734375" customWidth="1"/>
    <col min="16127" max="16127" width="8.77734375" customWidth="1"/>
    <col min="16129" max="16129" width="8.77734375" customWidth="1"/>
    <col min="16130" max="16130" width="60.77734375" customWidth="1"/>
    <col min="16131" max="16131" width="8.77734375" customWidth="1"/>
    <col min="16134" max="16134" width="18.77734375" customWidth="1"/>
    <col min="16135" max="16381" width="8.77734375" customWidth="1"/>
    <col min="16382" max="16382" width="60.77734375" customWidth="1"/>
    <col min="16383" max="16383" width="8.77734375" customWidth="1"/>
  </cols>
  <sheetData>
    <row r="1" spans="1:7" x14ac:dyDescent="0.3">
      <c r="A1" s="71" t="s">
        <v>0</v>
      </c>
      <c r="B1" s="71"/>
      <c r="C1" s="71"/>
      <c r="D1" s="71"/>
      <c r="E1" s="71"/>
      <c r="F1" s="71"/>
    </row>
    <row r="2" spans="1:7" x14ac:dyDescent="0.3">
      <c r="A2" s="1"/>
      <c r="B2" s="1"/>
      <c r="C2" s="1"/>
      <c r="D2" s="1"/>
      <c r="E2" s="72" t="s">
        <v>1</v>
      </c>
      <c r="F2" s="72"/>
    </row>
    <row r="3" spans="1:7" x14ac:dyDescent="0.3">
      <c r="A3" s="73" t="s">
        <v>2</v>
      </c>
      <c r="B3" s="74" t="s">
        <v>3</v>
      </c>
      <c r="C3" s="75" t="s">
        <v>4</v>
      </c>
      <c r="D3" s="75" t="s">
        <v>5</v>
      </c>
      <c r="E3" s="76" t="s">
        <v>6</v>
      </c>
      <c r="F3" s="76" t="s">
        <v>7</v>
      </c>
    </row>
    <row r="4" spans="1:7" x14ac:dyDescent="0.3">
      <c r="A4" s="73"/>
      <c r="B4" s="74"/>
      <c r="C4" s="75"/>
      <c r="D4" s="75"/>
      <c r="E4" s="76"/>
      <c r="F4" s="76"/>
    </row>
    <row r="5" spans="1:7" x14ac:dyDescent="0.3">
      <c r="A5" s="2"/>
      <c r="B5" s="4"/>
      <c r="C5" s="5"/>
      <c r="D5" s="6"/>
      <c r="E5" s="3"/>
      <c r="F5" s="6"/>
    </row>
    <row r="6" spans="1:7" x14ac:dyDescent="0.3">
      <c r="A6" s="2">
        <v>1</v>
      </c>
      <c r="B6" s="7" t="s">
        <v>8</v>
      </c>
      <c r="C6" s="5"/>
      <c r="D6" s="5"/>
      <c r="E6" s="8"/>
      <c r="F6" s="8"/>
    </row>
    <row r="7" spans="1:7" x14ac:dyDescent="0.3">
      <c r="A7" s="9"/>
      <c r="B7" s="10" t="s">
        <v>9</v>
      </c>
      <c r="C7" s="11" t="s">
        <v>10</v>
      </c>
      <c r="D7" s="12">
        <f>D53</f>
        <v>478.4</v>
      </c>
      <c r="E7" s="13">
        <v>210</v>
      </c>
      <c r="F7" s="13">
        <f>D7*E7</f>
        <v>100464</v>
      </c>
    </row>
    <row r="8" spans="1:7" x14ac:dyDescent="0.3">
      <c r="A8" s="14"/>
      <c r="B8" s="15"/>
      <c r="C8" s="16"/>
      <c r="D8" s="17"/>
      <c r="E8" s="13"/>
      <c r="F8" s="13"/>
    </row>
    <row r="9" spans="1:7" x14ac:dyDescent="0.3">
      <c r="A9" s="9">
        <v>2</v>
      </c>
      <c r="B9" s="10" t="s">
        <v>11</v>
      </c>
      <c r="C9" s="11"/>
      <c r="D9" s="11"/>
      <c r="E9" s="13"/>
      <c r="F9" s="13"/>
    </row>
    <row r="10" spans="1:7" x14ac:dyDescent="0.3">
      <c r="A10" s="9"/>
      <c r="B10" s="18" t="s">
        <v>12</v>
      </c>
      <c r="C10" s="16" t="s">
        <v>13</v>
      </c>
      <c r="D10" s="12">
        <f>D57</f>
        <v>70</v>
      </c>
      <c r="E10" s="13">
        <v>380</v>
      </c>
      <c r="F10" s="13">
        <f>E10*D10</f>
        <v>26600</v>
      </c>
      <c r="G10" t="s">
        <v>14</v>
      </c>
    </row>
    <row r="11" spans="1:7" x14ac:dyDescent="0.3">
      <c r="A11" s="19"/>
      <c r="B11" s="20" t="s">
        <v>15</v>
      </c>
      <c r="C11" s="19"/>
      <c r="D11" s="19"/>
      <c r="E11" s="19"/>
      <c r="F11" s="19"/>
    </row>
    <row r="12" spans="1:7" x14ac:dyDescent="0.3">
      <c r="A12" s="9"/>
      <c r="B12" s="10"/>
      <c r="C12" s="11"/>
      <c r="D12" s="11"/>
      <c r="E12" s="13"/>
      <c r="F12" s="13"/>
    </row>
    <row r="13" spans="1:7" x14ac:dyDescent="0.3">
      <c r="A13" s="9"/>
      <c r="B13" s="10"/>
      <c r="C13" s="11"/>
      <c r="D13" s="11"/>
      <c r="E13" s="13"/>
      <c r="F13" s="13"/>
    </row>
    <row r="14" spans="1:7" x14ac:dyDescent="0.3">
      <c r="A14" s="9"/>
      <c r="B14" s="10"/>
      <c r="C14" s="21"/>
      <c r="D14" s="21"/>
      <c r="E14" s="22"/>
      <c r="F14" s="22"/>
    </row>
    <row r="15" spans="1:7" x14ac:dyDescent="0.3">
      <c r="A15" s="23"/>
      <c r="B15" s="24" t="s">
        <v>16</v>
      </c>
      <c r="C15" s="23"/>
      <c r="D15" s="23"/>
      <c r="E15" s="25" t="s">
        <v>17</v>
      </c>
      <c r="F15" s="26">
        <f>SUM(F7:F14)</f>
        <v>127064</v>
      </c>
    </row>
    <row r="16" spans="1:7" x14ac:dyDescent="0.3">
      <c r="E16" t="s">
        <v>61</v>
      </c>
      <c r="F16" s="77">
        <v>0.18</v>
      </c>
    </row>
    <row r="17" spans="1:6" x14ac:dyDescent="0.3">
      <c r="A17" s="69" t="s">
        <v>18</v>
      </c>
      <c r="B17" s="69"/>
      <c r="C17" s="69"/>
      <c r="D17" s="69"/>
      <c r="F17">
        <f>F15*F16</f>
        <v>22871.52</v>
      </c>
    </row>
    <row r="18" spans="1:6" x14ac:dyDescent="0.3">
      <c r="A18" s="70" t="s">
        <v>19</v>
      </c>
      <c r="B18" s="70"/>
      <c r="C18" s="70"/>
      <c r="D18" s="70"/>
      <c r="E18" s="79" t="s">
        <v>62</v>
      </c>
      <c r="F18" s="78">
        <f>F15+F17</f>
        <v>149935.51999999999</v>
      </c>
    </row>
    <row r="19" spans="1:6" x14ac:dyDescent="0.3">
      <c r="A19" s="28" t="s">
        <v>20</v>
      </c>
      <c r="B19" s="29" t="s">
        <v>21</v>
      </c>
      <c r="C19" s="27"/>
      <c r="D19" s="30"/>
    </row>
    <row r="20" spans="1:6" x14ac:dyDescent="0.3">
      <c r="A20" s="28" t="s">
        <v>22</v>
      </c>
      <c r="B20" s="29" t="s">
        <v>23</v>
      </c>
      <c r="C20" s="27"/>
      <c r="D20" s="30"/>
    </row>
    <row r="21" spans="1:6" x14ac:dyDescent="0.3">
      <c r="A21" s="28" t="s">
        <v>24</v>
      </c>
      <c r="B21" s="29"/>
      <c r="C21" s="27"/>
      <c r="D21" s="31"/>
    </row>
    <row r="22" spans="1:6" x14ac:dyDescent="0.3">
      <c r="A22" s="32" t="s">
        <v>25</v>
      </c>
      <c r="B22" s="29" t="s">
        <v>26</v>
      </c>
      <c r="C22" s="27"/>
      <c r="D22" s="31"/>
    </row>
    <row r="23" spans="1:6" x14ac:dyDescent="0.3">
      <c r="A23" s="33"/>
      <c r="B23" s="34"/>
      <c r="C23" s="35"/>
      <c r="D23" s="30"/>
    </row>
    <row r="24" spans="1:6" ht="21.6" x14ac:dyDescent="0.7">
      <c r="A24" s="36" t="s">
        <v>27</v>
      </c>
      <c r="B24" s="37" t="s">
        <v>28</v>
      </c>
      <c r="C24" s="37" t="s">
        <v>29</v>
      </c>
      <c r="D24" s="38" t="s">
        <v>30</v>
      </c>
    </row>
    <row r="25" spans="1:6" x14ac:dyDescent="0.3">
      <c r="A25" s="2">
        <v>1</v>
      </c>
      <c r="B25" s="7" t="s">
        <v>8</v>
      </c>
      <c r="C25" s="39"/>
      <c r="D25" s="40"/>
    </row>
    <row r="26" spans="1:6" x14ac:dyDescent="0.3">
      <c r="A26" s="41"/>
      <c r="B26" s="42" t="s">
        <v>31</v>
      </c>
      <c r="C26" s="39"/>
      <c r="D26" s="40"/>
    </row>
    <row r="27" spans="1:6" x14ac:dyDescent="0.3">
      <c r="A27" s="41"/>
      <c r="B27" s="42" t="s">
        <v>32</v>
      </c>
      <c r="C27" s="39"/>
      <c r="D27" s="40">
        <v>23.5</v>
      </c>
    </row>
    <row r="28" spans="1:6" x14ac:dyDescent="0.3">
      <c r="A28" s="41"/>
      <c r="B28" s="43" t="s">
        <v>33</v>
      </c>
      <c r="C28" s="39"/>
      <c r="D28" s="40">
        <v>22.8</v>
      </c>
    </row>
    <row r="29" spans="1:6" x14ac:dyDescent="0.3">
      <c r="A29" s="41"/>
      <c r="B29" s="43" t="s">
        <v>34</v>
      </c>
      <c r="C29" s="39"/>
      <c r="D29" s="40">
        <v>22.5</v>
      </c>
    </row>
    <row r="30" spans="1:6" x14ac:dyDescent="0.3">
      <c r="A30" s="41"/>
      <c r="B30" s="43" t="s">
        <v>35</v>
      </c>
      <c r="C30" s="39"/>
      <c r="D30" s="40">
        <v>21.8</v>
      </c>
    </row>
    <row r="31" spans="1:6" x14ac:dyDescent="0.3">
      <c r="A31" s="41"/>
      <c r="B31" s="42" t="s">
        <v>36</v>
      </c>
      <c r="C31" s="39"/>
      <c r="D31" s="40">
        <v>18.3</v>
      </c>
    </row>
    <row r="32" spans="1:6" x14ac:dyDescent="0.3">
      <c r="A32" s="41"/>
      <c r="B32" s="42" t="s">
        <v>37</v>
      </c>
      <c r="C32" s="39"/>
      <c r="D32" s="40">
        <v>18.5</v>
      </c>
    </row>
    <row r="33" spans="1:4" x14ac:dyDescent="0.3">
      <c r="A33" s="41"/>
      <c r="B33" s="44" t="s">
        <v>38</v>
      </c>
      <c r="C33" s="39"/>
      <c r="D33" s="40">
        <v>16.5</v>
      </c>
    </row>
    <row r="34" spans="1:4" x14ac:dyDescent="0.3">
      <c r="A34" s="41"/>
      <c r="B34" s="44" t="s">
        <v>39</v>
      </c>
      <c r="C34" s="39"/>
      <c r="D34" s="40">
        <v>17</v>
      </c>
    </row>
    <row r="35" spans="1:4" x14ac:dyDescent="0.3">
      <c r="A35" s="41"/>
      <c r="B35" s="44" t="s">
        <v>40</v>
      </c>
      <c r="C35" s="39"/>
      <c r="D35" s="40">
        <v>19</v>
      </c>
    </row>
    <row r="36" spans="1:4" x14ac:dyDescent="0.3">
      <c r="A36" s="41"/>
      <c r="B36" s="44" t="s">
        <v>41</v>
      </c>
      <c r="C36" s="39"/>
      <c r="D36" s="40">
        <v>19</v>
      </c>
    </row>
    <row r="37" spans="1:4" x14ac:dyDescent="0.3">
      <c r="A37" s="41"/>
      <c r="B37" s="44" t="s">
        <v>42</v>
      </c>
      <c r="C37" s="45"/>
      <c r="D37" s="40">
        <v>19</v>
      </c>
    </row>
    <row r="38" spans="1:4" x14ac:dyDescent="0.3">
      <c r="A38" s="41"/>
      <c r="B38" s="44" t="s">
        <v>43</v>
      </c>
      <c r="C38" s="39"/>
      <c r="D38" s="40">
        <v>19</v>
      </c>
    </row>
    <row r="39" spans="1:4" x14ac:dyDescent="0.3">
      <c r="A39" s="46"/>
      <c r="B39" s="47" t="s">
        <v>44</v>
      </c>
      <c r="C39" s="39"/>
      <c r="D39" s="40">
        <v>4</v>
      </c>
    </row>
    <row r="40" spans="1:4" x14ac:dyDescent="0.3">
      <c r="A40" s="41"/>
      <c r="B40" s="42" t="s">
        <v>45</v>
      </c>
      <c r="C40" s="39"/>
      <c r="D40" s="40">
        <v>25.5</v>
      </c>
    </row>
    <row r="41" spans="1:4" x14ac:dyDescent="0.3">
      <c r="A41" s="41"/>
      <c r="B41" s="42" t="s">
        <v>46</v>
      </c>
      <c r="C41" s="39"/>
      <c r="D41" s="40">
        <v>15</v>
      </c>
    </row>
    <row r="42" spans="1:4" x14ac:dyDescent="0.3">
      <c r="A42" s="41"/>
      <c r="B42" s="42" t="s">
        <v>47</v>
      </c>
      <c r="C42" s="39"/>
      <c r="D42" s="40">
        <v>16</v>
      </c>
    </row>
    <row r="43" spans="1:4" x14ac:dyDescent="0.3">
      <c r="A43" s="41"/>
      <c r="B43" s="42" t="s">
        <v>48</v>
      </c>
      <c r="C43" s="39"/>
      <c r="D43" s="40">
        <v>21</v>
      </c>
    </row>
    <row r="44" spans="1:4" x14ac:dyDescent="0.3">
      <c r="A44" s="48"/>
      <c r="B44" s="49" t="s">
        <v>49</v>
      </c>
      <c r="C44" s="39"/>
      <c r="D44" s="40">
        <v>21</v>
      </c>
    </row>
    <row r="45" spans="1:4" x14ac:dyDescent="0.3">
      <c r="A45" s="48"/>
      <c r="B45" s="49" t="s">
        <v>50</v>
      </c>
      <c r="C45" s="39"/>
      <c r="D45" s="40">
        <v>19</v>
      </c>
    </row>
    <row r="46" spans="1:4" x14ac:dyDescent="0.3">
      <c r="A46" s="48"/>
      <c r="B46" s="49" t="s">
        <v>51</v>
      </c>
      <c r="C46" s="39"/>
      <c r="D46" s="40">
        <v>19</v>
      </c>
    </row>
    <row r="47" spans="1:4" x14ac:dyDescent="0.3">
      <c r="A47" s="50"/>
      <c r="B47" s="49" t="s">
        <v>52</v>
      </c>
      <c r="C47" s="51"/>
      <c r="D47" s="40">
        <v>22</v>
      </c>
    </row>
    <row r="48" spans="1:4" x14ac:dyDescent="0.3">
      <c r="A48" s="48"/>
      <c r="B48" s="42" t="s">
        <v>53</v>
      </c>
      <c r="C48" s="52"/>
      <c r="D48" s="52">
        <v>21</v>
      </c>
    </row>
    <row r="49" spans="1:4" x14ac:dyDescent="0.3">
      <c r="A49" s="48"/>
      <c r="B49" s="43" t="s">
        <v>54</v>
      </c>
      <c r="C49" s="52"/>
      <c r="D49" s="52">
        <v>20</v>
      </c>
    </row>
    <row r="50" spans="1:4" x14ac:dyDescent="0.3">
      <c r="A50" s="48"/>
      <c r="B50" s="43" t="s">
        <v>55</v>
      </c>
      <c r="C50" s="52"/>
      <c r="D50" s="52">
        <v>20</v>
      </c>
    </row>
    <row r="51" spans="1:4" x14ac:dyDescent="0.3">
      <c r="A51" s="48"/>
      <c r="B51" s="43" t="s">
        <v>56</v>
      </c>
      <c r="C51" s="52"/>
      <c r="D51" s="52">
        <v>9</v>
      </c>
    </row>
    <row r="52" spans="1:4" x14ac:dyDescent="0.3">
      <c r="A52" s="48"/>
      <c r="B52" s="43" t="s">
        <v>57</v>
      </c>
      <c r="C52" s="52"/>
      <c r="D52" s="52">
        <v>9</v>
      </c>
    </row>
    <row r="53" spans="1:4" x14ac:dyDescent="0.3">
      <c r="A53" s="41"/>
      <c r="B53" s="43"/>
      <c r="C53" s="53" t="s">
        <v>58</v>
      </c>
      <c r="D53" s="54">
        <f>SUM(D27:D52)</f>
        <v>478.4</v>
      </c>
    </row>
    <row r="54" spans="1:4" x14ac:dyDescent="0.3">
      <c r="A54" s="41"/>
      <c r="B54" s="43"/>
      <c r="C54" s="52"/>
      <c r="D54" s="52"/>
    </row>
    <row r="55" spans="1:4" x14ac:dyDescent="0.3">
      <c r="A55" s="55">
        <v>2</v>
      </c>
      <c r="B55" s="56" t="s">
        <v>11</v>
      </c>
      <c r="C55" s="39"/>
      <c r="D55" s="40"/>
    </row>
    <row r="56" spans="1:4" x14ac:dyDescent="0.3">
      <c r="A56" s="57"/>
      <c r="B56" s="58" t="s">
        <v>59</v>
      </c>
      <c r="C56" s="39"/>
      <c r="D56" s="40"/>
    </row>
    <row r="57" spans="1:4" x14ac:dyDescent="0.3">
      <c r="A57" s="41"/>
      <c r="B57" s="42" t="s">
        <v>60</v>
      </c>
      <c r="C57" s="59" t="s">
        <v>58</v>
      </c>
      <c r="D57" s="60">
        <v>70</v>
      </c>
    </row>
    <row r="58" spans="1:4" x14ac:dyDescent="0.3">
      <c r="A58" s="61"/>
      <c r="B58" s="62"/>
      <c r="C58" s="63"/>
      <c r="D58" s="64"/>
    </row>
    <row r="59" spans="1:4" x14ac:dyDescent="0.3">
      <c r="A59" s="65"/>
      <c r="B59" s="66"/>
      <c r="C59" s="67"/>
      <c r="D59" s="68"/>
    </row>
  </sheetData>
  <mergeCells count="10">
    <mergeCell ref="A17:D17"/>
    <mergeCell ref="A18:D18"/>
    <mergeCell ref="A1:F1"/>
    <mergeCell ref="E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ATHER IQBAL</dc:creator>
  <cp:lastModifiedBy>ATHER IQBAL</cp:lastModifiedBy>
  <dcterms:created xsi:type="dcterms:W3CDTF">2024-08-30T15:50:09Z</dcterms:created>
  <dcterms:modified xsi:type="dcterms:W3CDTF">2024-08-31T04:19:04Z</dcterms:modified>
</cp:coreProperties>
</file>